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/>
  <mc:AlternateContent xmlns:mc="http://schemas.openxmlformats.org/markup-compatibility/2006">
    <mc:Choice Requires="x15">
      <x15ac:absPath xmlns:x15ac="http://schemas.microsoft.com/office/spreadsheetml/2010/11/ac" url="D:\Старый диск D\Документы\разное\рев.комиссия 2020\"/>
    </mc:Choice>
  </mc:AlternateContent>
  <xr:revisionPtr revIDLastSave="0" documentId="8_{BDC8C7CA-15C9-42EC-B1F7-72C4F5A82E69}" xr6:coauthVersionLast="40" xr6:coauthVersionMax="40" xr10:uidLastSave="{00000000-0000-0000-0000-000000000000}"/>
  <bookViews>
    <workbookView xWindow="3510" yWindow="3510" windowWidth="14400" windowHeight="10755" xr2:uid="{00000000-000D-0000-FFFF-FFFF00000000}"/>
  </bookViews>
  <sheets>
    <sheet name="прил1" sheetId="3" r:id="rId1"/>
  </sheets>
  <definedNames>
    <definedName name="_xlnm._FilterDatabase" localSheetId="0" hidden="1">прил1!$A$12:$E$157</definedName>
    <definedName name="_xlnm.Print_Area" localSheetId="0">прил1!$A$1:$D$160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1" i="3" l="1"/>
  <c r="D58" i="3"/>
  <c r="D56" i="3" l="1"/>
  <c r="D42" i="3"/>
  <c r="D32" i="3" l="1"/>
  <c r="D30" i="3"/>
  <c r="D27" i="3"/>
  <c r="D22" i="3"/>
  <c r="D20" i="3"/>
  <c r="D16" i="3"/>
  <c r="D12" i="3"/>
</calcChain>
</file>

<file path=xl/sharedStrings.xml><?xml version="1.0" encoding="utf-8"?>
<sst xmlns="http://schemas.openxmlformats.org/spreadsheetml/2006/main" count="149" uniqueCount="119">
  <si>
    <t>Приложение 1</t>
  </si>
  <si>
    <t>Код бюджетной классификации</t>
  </si>
  <si>
    <t xml:space="preserve">Наименование </t>
  </si>
  <si>
    <t>Кассовое исполнение</t>
  </si>
  <si>
    <t>главного администратора доходов</t>
  </si>
  <si>
    <t>доходов областного бюджета</t>
  </si>
  <si>
    <t>ДОХОДЫ - ВСЕГО</t>
  </si>
  <si>
    <t>048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</si>
  <si>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</si>
  <si>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</si>
  <si>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>100</t>
  </si>
  <si>
    <t>130</t>
  </si>
  <si>
    <t>141</t>
  </si>
  <si>
    <t>162</t>
  </si>
  <si>
    <t>182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</si>
  <si>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</si>
  <si>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</si>
  <si>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</si>
  <si>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</si>
  <si>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Транспортный налог с организаций</t>
  </si>
  <si>
    <t>Транспортный налог с физических лиц</t>
  </si>
  <si>
    <t>188</t>
  </si>
  <si>
    <t>Министерство внутренних дел Российской Федерации (Главное управление Министерства внутренних дел Российской Федерации по Новосибирской области)</t>
  </si>
  <si>
    <t>Плата за размещение отходов производства</t>
  </si>
  <si>
    <t>023</t>
  </si>
  <si>
    <t>Министерство труда и социального развития Новосибирской области</t>
  </si>
  <si>
    <t>Федеральная служба по надзору в сфере природопользования</t>
  </si>
  <si>
    <t>1  12  01010  01  0000 120</t>
  </si>
  <si>
    <t>1  12  01030  01  0000 120</t>
  </si>
  <si>
    <t>1  12  01041  01  0000 120</t>
  </si>
  <si>
    <t>Федеральное казначейство (Управление Федерального казначейства по Новосибирской области)</t>
  </si>
  <si>
    <t>1  03  02231  01  0000 110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</si>
  <si>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</si>
  <si>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1  03  02241  01  0000 110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</si>
  <si>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</si>
  <si>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1  03  02251  01  0000 110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</si>
  <si>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</si>
  <si>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1  03  02261  01  0000 110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</si>
  <si>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</si>
  <si>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Министерство природных ресурсов и экологии Новосибирской области</t>
  </si>
  <si>
    <t>Федеральная служба по надзору в сфере защиты прав потребителей и благополучия человека (Управление Роспотребнадзора по Новосибирской области, Управление Роспотребнадзора по железнодорожному транспорту)</t>
  </si>
  <si>
    <t>Управление по обеспечению деятельности мировых судей Новосибирской области</t>
  </si>
  <si>
    <t>Федеральная налоговая служба (Управление Федеральной налоговой службы по Новосибирской области)</t>
  </si>
  <si>
    <t>1  01  02010  01  0000 110</t>
  </si>
  <si>
    <t>1  01  02020  01  0000 110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</si>
  <si>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</si>
  <si>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1  01  02030  01  0000 110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</si>
  <si>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</si>
  <si>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1  01  02040  01  0000 110</t>
  </si>
  <si>
    <t>1  05  01011  01  0000 110</t>
  </si>
  <si>
    <t>1  05  01021  01  0000 110</t>
  </si>
  <si>
    <t>1  06  04011  02  0000 110</t>
  </si>
  <si>
    <t>1  06  04012  02  0000 110</t>
  </si>
  <si>
    <t>_____________________</t>
  </si>
  <si>
    <t xml:space="preserve"> Кассовое исполнение доходов муниципального бюджета Чулымского района за 2020 год по кодам классификации доходов бюджета</t>
  </si>
  <si>
    <t xml:space="preserve">к решению сессии </t>
  </si>
  <si>
    <t>от    №</t>
  </si>
  <si>
    <t>рублей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</si>
  <si>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муниципальных районов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</si>
  <si>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 xml:space="preserve"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</si>
  <si>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</si>
  <si>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</si>
  <si>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</si>
  <si>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076</t>
  </si>
  <si>
    <t>Федеральное агентство по рыболовству (Верхнеобское территориальное управление Федерального агентства по рыболовству)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</si>
  <si>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</si>
  <si>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</si>
  <si>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</si>
  <si>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</si>
  <si>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</si>
  <si>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</si>
  <si>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</si>
  <si>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</si>
  <si>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1  05  02010  02 0000  110</t>
  </si>
  <si>
    <t>Единый налог на вмененный доход для отдельных видов деятельности</t>
  </si>
  <si>
    <t>1  05  03010  01  0000  110</t>
  </si>
  <si>
    <t xml:space="preserve">Единый сельскохозяйственный налог </t>
  </si>
  <si>
    <t>Налог, взимаемый в связи с применением патентной системы налогообложения, зачисляемый в бюджеты муниципальных районов</t>
  </si>
  <si>
    <t>1  05  04020  02  0000  110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</si>
  <si>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</si>
  <si>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1  08  03010  01  0000  110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</si>
  <si>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</si>
  <si>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Администрация Чулымского района</t>
  </si>
  <si>
    <t>Государственная пошлина за выдачу разрешения на установку рекламной конструкции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</si>
  <si>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</si>
  <si>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</si>
  <si>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 от сдачи в аренду имущества, составляющего казну муниципальных районов (за исключением земельных участков)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</si>
  <si>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</si>
  <si>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Прочие доходы от оказания платных услуг (работ) получателями средств бюджетов муниципальных районов</t>
  </si>
  <si>
    <t>Доходы, поступающие в порядке возмещения расходов, понесенных в связи с эксплуатацией имущества муниципальных районов</t>
  </si>
  <si>
    <t>1  13  01995  05  0000 130</t>
  </si>
  <si>
    <t>Прочие доходы от компенсации затрат бюджетов муниципальных районов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</si>
  <si>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</si>
  <si>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</si>
  <si>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</si>
  <si>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</si>
  <si>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</si>
  <si>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муниципальных районов)</t>
  </si>
  <si>
    <t>Дотации бюджетам муниципальных районов на выравнивание бюджетной обеспеченности</t>
  </si>
  <si>
    <t>Дотации бюджетам муниципальных районов на поддержку мер по обеспечению сбалансированности бюджетов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</si>
  <si>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</si>
  <si>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</si>
  <si>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Субсидии бюджетам муниципальных районов на обновление материально-технической базы для формирования у обучающихся современных технологических и гуманитарных навыков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</si>
  <si>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</si>
  <si>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</si>
  <si>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муниципальных районов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</si>
  <si>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Субсидии бюджетам муниципальных районов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</si>
  <si>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Прочие субсидии бюджетам муниципальных районов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</si>
  <si>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</si>
  <si>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</si>
  <si>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</si>
  <si>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</si>
  <si>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</si>
  <si>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</si>
  <si>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</si>
  <si>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Прочие межбюджетные трансферты, передаваемые бюджетам муниципальных районов</t>
  </si>
  <si>
    <t>Прочие безвозмездные поступления в бюджеты муниципальных районов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</si>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</sst>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\ \ 00\ \ 00000\ \ 00\ \ 0000\ 000"/>
  </numFmts>
  <fonts count="11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2" fillId="0" borderId="0"/>
    <xf numFmtId="0" fontId="6" fillId="0" borderId="0"/>
  </cellStyleXfs>
  <cellXfs count="37">
    <xf numFmtId="0" fontId="0" fillId="0" borderId="0" xfId="0"/>
    <xf numFmtId="0" fontId="3" fillId="0" borderId="0" xfId="0" applyFont="1"/>
    <xf numFmtId="0" fontId="1" fillId="0" borderId="0" xfId="0" applyFont="1" applyFill="1" applyBorder="1" applyAlignment="1">
      <alignment horizontal="center" vertical="center" wrapText="1"/>
    </xf>
    <xf numFmtId="0" fontId="5" fillId="0" borderId="0" xfId="0" applyFont="1"/>
    <xf numFmtId="49" fontId="4" fillId="0" borderId="0" xfId="0" applyNumberFormat="1" applyFont="1" applyFill="1"/>
    <xf numFmtId="0" fontId="4" fillId="0" borderId="0" xfId="0" applyFont="1" applyFill="1" applyAlignment="1">
      <alignment vertical="top"/>
    </xf>
    <xf numFmtId="0" fontId="4" fillId="0" borderId="0" xfId="0" applyFont="1" applyFill="1" applyAlignment="1">
      <alignment wrapText="1"/>
    </xf>
    <xf numFmtId="164" fontId="5" fillId="0" borderId="0" xfId="0" applyNumberFormat="1" applyFont="1" applyAlignment="1">
      <alignment horizontal="center" vertical="center"/>
    </xf>
    <xf numFmtId="164" fontId="4" fillId="0" borderId="0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/>
    <xf numFmtId="49" fontId="3" fillId="0" borderId="2" xfId="0" applyNumberFormat="1" applyFont="1" applyBorder="1" applyAlignment="1">
      <alignment horizontal="left" vertical="center" wrapText="1"/>
    </xf>
    <xf numFmtId="0" fontId="1" fillId="0" borderId="1" xfId="4" applyNumberFormat="1" applyFont="1" applyFill="1" applyBorder="1" applyAlignment="1" applyProtection="1">
      <alignment horizontal="center" vertical="center"/>
      <protection hidden="1"/>
    </xf>
    <xf numFmtId="0" fontId="1" fillId="0" borderId="1" xfId="4" applyNumberFormat="1" applyFont="1" applyFill="1" applyBorder="1" applyAlignment="1" applyProtection="1">
      <alignment vertical="center"/>
      <protection hidden="1"/>
    </xf>
    <xf numFmtId="0" fontId="1" fillId="0" borderId="1" xfId="4" applyNumberFormat="1" applyFont="1" applyFill="1" applyBorder="1" applyAlignment="1" applyProtection="1">
      <alignment vertical="center" wrapText="1"/>
      <protection hidden="1"/>
    </xf>
    <xf numFmtId="0" fontId="4" fillId="0" borderId="1" xfId="4" applyNumberFormat="1" applyFont="1" applyFill="1" applyBorder="1" applyAlignment="1" applyProtection="1">
      <alignment horizontal="center" vertical="center"/>
      <protection hidden="1"/>
    </xf>
    <xf numFmtId="165" fontId="4" fillId="0" borderId="1" xfId="4" applyNumberFormat="1" applyFont="1" applyFill="1" applyBorder="1" applyAlignment="1" applyProtection="1">
      <alignment horizontal="center" vertical="center"/>
      <protection hidden="1"/>
    </xf>
    <xf numFmtId="0" fontId="1" fillId="0" borderId="3" xfId="4" applyNumberFormat="1" applyFont="1" applyFill="1" applyBorder="1" applyAlignment="1" applyProtection="1">
      <alignment vertical="center"/>
      <protection hidden="1"/>
    </xf>
    <xf numFmtId="49" fontId="5" fillId="0" borderId="1" xfId="0" applyNumberFormat="1" applyFont="1" applyBorder="1" applyAlignment="1">
      <alignment horizontal="center" vertical="top" wrapText="1"/>
    </xf>
    <xf numFmtId="0" fontId="7" fillId="0" borderId="1" xfId="4" applyNumberFormat="1" applyFont="1" applyFill="1" applyBorder="1" applyAlignment="1" applyProtection="1">
      <alignment horizontal="left" vertical="top" wrapText="1"/>
      <protection hidden="1"/>
    </xf>
    <xf numFmtId="49" fontId="1" fillId="0" borderId="1" xfId="4" applyNumberFormat="1" applyFont="1" applyFill="1" applyBorder="1" applyAlignment="1" applyProtection="1">
      <alignment horizontal="center" vertical="center"/>
      <protection hidden="1"/>
    </xf>
    <xf numFmtId="49" fontId="4" fillId="0" borderId="1" xfId="4" applyNumberFormat="1" applyFont="1" applyFill="1" applyBorder="1" applyAlignment="1" applyProtection="1">
      <alignment horizontal="center" vertical="center"/>
      <protection hidden="1"/>
    </xf>
    <xf numFmtId="0" fontId="8" fillId="0" borderId="1" xfId="4" applyNumberFormat="1" applyFont="1" applyFill="1" applyBorder="1" applyAlignment="1" applyProtection="1">
      <alignment vertical="center" wrapText="1"/>
      <protection hidden="1"/>
    </xf>
    <xf numFmtId="4" fontId="9" fillId="0" borderId="1" xfId="4" applyNumberFormat="1" applyFont="1" applyFill="1" applyBorder="1" applyAlignment="1" applyProtection="1">
      <alignment horizontal="center" vertical="center"/>
      <protection hidden="1"/>
    </xf>
    <xf numFmtId="0" fontId="10" fillId="0" borderId="1" xfId="4" applyNumberFormat="1" applyFont="1" applyFill="1" applyBorder="1" applyAlignment="1" applyProtection="1">
      <alignment vertical="center" wrapText="1"/>
      <protection hidden="1"/>
    </xf>
    <xf numFmtId="165" fontId="4" fillId="0" borderId="3" xfId="4" applyNumberFormat="1" applyFont="1" applyFill="1" applyBorder="1" applyAlignment="1" applyProtection="1">
      <alignment horizontal="center" vertical="center"/>
      <protection hidden="1"/>
    </xf>
    <xf numFmtId="0" fontId="7" fillId="0" borderId="1" xfId="4" applyNumberFormat="1" applyFont="1" applyFill="1" applyBorder="1" applyAlignment="1" applyProtection="1">
      <alignment horizontal="left" vertical="center" wrapText="1"/>
      <protection hidden="1"/>
    </xf>
    <xf numFmtId="2" fontId="8" fillId="0" borderId="1" xfId="4" applyNumberFormat="1" applyFont="1" applyFill="1" applyBorder="1" applyAlignment="1" applyProtection="1">
      <alignment horizontal="center" vertical="center"/>
      <protection hidden="1"/>
    </xf>
    <xf numFmtId="2" fontId="9" fillId="0" borderId="1" xfId="4" applyNumberFormat="1" applyFont="1" applyFill="1" applyBorder="1" applyAlignment="1" applyProtection="1">
      <alignment horizontal="center" vertical="center"/>
      <protection hidden="1"/>
    </xf>
    <xf numFmtId="4" fontId="1" fillId="0" borderId="2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49" fontId="5" fillId="0" borderId="1" xfId="0" applyNumberFormat="1" applyFont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top" wrapText="1"/>
    </xf>
    <xf numFmtId="0" fontId="1" fillId="0" borderId="0" xfId="0" applyFont="1" applyFill="1" applyBorder="1" applyAlignment="1">
      <alignment horizontal="center" vertical="center" wrapText="1"/>
    </xf>
    <xf numFmtId="0" fontId="5" fillId="0" borderId="0" xfId="0" applyFont="1" applyAlignment="1"/>
  </cellXfs>
  <cellStyles count="5">
    <cellStyle name="Обычный" xfId="0" builtinId="0"/>
    <cellStyle name="Обычный 2" xfId="1" xr:uid="{00000000-0005-0000-0000-000001000000}"/>
    <cellStyle name="Обычный 2 3" xfId="2" xr:uid="{00000000-0005-0000-0000-000002000000}"/>
    <cellStyle name="Обычный 2 4" xfId="3" xr:uid="{00000000-0005-0000-0000-000003000000}"/>
    <cellStyle name="Обычный 3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97"/>
  <sheetViews>
    <sheetView tabSelected="1" zoomScaleNormal="100" workbookViewId="0">
      <selection activeCell="D13" sqref="D13"/>
    </sheetView>
  </sheetViews>
  <sheetFormatPr defaultColWidth="9.140625" defaultRowHeight="15.75" x14ac:dyDescent="0.25"/>
  <cols>
    <col min="1" max="1" width="17.140625" style="3" customWidth="1"/>
    <col min="2" max="2" width="29.7109375" style="3" bestFit="1" customWidth="1"/>
    <col min="3" max="3" width="47.42578125" style="3" customWidth="1"/>
    <col min="4" max="4" width="16.140625" style="7" customWidth="1"/>
    <col min="5" max="16384" width="9.140625" style="3"/>
  </cols>
  <sheetData>
    <row r="1" spans="1:4" customFormat="1" x14ac:dyDescent="0.25">
      <c r="A1" s="3"/>
      <c r="B1" s="3"/>
      <c r="C1" s="34" t="s">
        <v>0</v>
      </c>
      <c r="D1" s="34"/>
    </row>
    <row r="2" spans="1:4" customFormat="1" x14ac:dyDescent="0.25">
      <c r="A2" s="4"/>
      <c r="B2" s="5"/>
      <c r="C2" s="34" t="s">
        <v>55</v>
      </c>
      <c r="D2" s="34"/>
    </row>
    <row r="3" spans="1:4" customFormat="1" x14ac:dyDescent="0.25">
      <c r="A3" s="4"/>
      <c r="B3" s="5"/>
      <c r="C3" s="34" t="s">
        <v>56</v>
      </c>
      <c r="D3" s="34"/>
    </row>
    <row r="4" spans="1:4" customFormat="1" x14ac:dyDescent="0.25">
      <c r="A4" s="4"/>
      <c r="B4" s="5"/>
      <c r="C4" s="34"/>
      <c r="D4" s="34"/>
    </row>
    <row r="5" spans="1:4" customFormat="1" x14ac:dyDescent="0.25">
      <c r="A5" s="4"/>
      <c r="B5" s="5"/>
      <c r="C5" s="6"/>
      <c r="D5" s="7"/>
    </row>
    <row r="6" spans="1:4" customFormat="1" ht="31.5" customHeight="1" x14ac:dyDescent="0.25">
      <c r="A6" s="35" t="s">
        <v>54</v>
      </c>
      <c r="B6" s="35"/>
      <c r="C6" s="35"/>
      <c r="D6" s="36"/>
    </row>
    <row r="7" spans="1:4" customFormat="1" x14ac:dyDescent="0.25">
      <c r="A7" s="2"/>
      <c r="B7" s="2"/>
      <c r="C7" s="2"/>
      <c r="D7" s="8" t="s">
        <v>57</v>
      </c>
    </row>
    <row r="8" spans="1:4" customFormat="1" x14ac:dyDescent="0.25">
      <c r="A8" s="2"/>
      <c r="B8" s="2"/>
      <c r="C8" s="2"/>
      <c r="D8" s="8"/>
    </row>
    <row r="9" spans="1:4" customFormat="1" ht="15" customHeight="1" x14ac:dyDescent="0.25">
      <c r="A9" s="31" t="s">
        <v>1</v>
      </c>
      <c r="B9" s="31"/>
      <c r="C9" s="32" t="s">
        <v>2</v>
      </c>
      <c r="D9" s="33" t="s">
        <v>3</v>
      </c>
    </row>
    <row r="10" spans="1:4" ht="49.5" customHeight="1" x14ac:dyDescent="0.25">
      <c r="A10" s="18" t="s">
        <v>4</v>
      </c>
      <c r="B10" s="9" t="s">
        <v>5</v>
      </c>
      <c r="C10" s="32"/>
      <c r="D10" s="33"/>
    </row>
    <row r="11" spans="1:4" customFormat="1" x14ac:dyDescent="0.25">
      <c r="A11" s="10"/>
      <c r="B11" s="10"/>
      <c r="C11" s="11" t="s">
        <v>6</v>
      </c>
      <c r="D11" s="29">
        <f>D12+D16+D20+D22+D27+D30+D32+D42+D56+D58</f>
        <v>891224257.3599999</v>
      </c>
    </row>
    <row r="12" spans="1:4" ht="35.25" customHeight="1" x14ac:dyDescent="0.25">
      <c r="A12" s="12" t="s">
        <v>24</v>
      </c>
      <c r="B12" s="13"/>
      <c r="C12" s="22" t="s">
        <v>25</v>
      </c>
      <c r="D12" s="27">
        <f>D13+D14+D15</f>
        <v>1395.02</v>
      </c>
    </row>
    <row r="13" spans="1:4" ht="82.5" customHeight="1" x14ac:dyDescent="0.25">
      <c r="A13" s="15" t="s">
        <v>24</v>
      </c>
      <c r="B13" s="16">
        <v>1.16010530100001E+16</v>
      </c>
      <c r="C13" s="19" t="s">
        <v>60</v>
      </c>
      <c r="D13" s="28">
        <v>1130.02</v>
      </c>
    </row>
    <row r="14" spans="1:4" ht="108" customHeight="1" x14ac:dyDescent="0.25">
      <c r="A14" s="15" t="s">
        <v>24</v>
      </c>
      <c r="B14" s="16">
        <v>1.16010630100001E+16</v>
      </c>
      <c r="C14" s="19" t="s">
        <v>61</v>
      </c>
      <c r="D14" s="28">
        <v>15</v>
      </c>
    </row>
    <row r="15" spans="1:4" ht="90.75" customHeight="1" x14ac:dyDescent="0.25">
      <c r="A15" s="15" t="s">
        <v>24</v>
      </c>
      <c r="B15" s="16">
        <v>1.16012030100001E+16</v>
      </c>
      <c r="C15" s="19" t="s">
        <v>62</v>
      </c>
      <c r="D15" s="28">
        <v>250</v>
      </c>
    </row>
    <row r="16" spans="1:4" ht="28.5" x14ac:dyDescent="0.25">
      <c r="A16" s="12" t="s">
        <v>7</v>
      </c>
      <c r="B16" s="13"/>
      <c r="C16" s="22" t="s">
        <v>26</v>
      </c>
      <c r="D16" s="27">
        <f>D17+D18+D19</f>
        <v>54514.76</v>
      </c>
    </row>
    <row r="17" spans="1:4" ht="25.5" x14ac:dyDescent="0.25">
      <c r="A17" s="15" t="s">
        <v>7</v>
      </c>
      <c r="B17" s="16" t="s">
        <v>27</v>
      </c>
      <c r="C17" s="19" t="s">
        <v>8</v>
      </c>
      <c r="D17" s="28">
        <v>23457.39</v>
      </c>
    </row>
    <row r="18" spans="1:4" s="1" customFormat="1" ht="25.5" x14ac:dyDescent="0.25">
      <c r="A18" s="15" t="s">
        <v>7</v>
      </c>
      <c r="B18" s="16" t="s">
        <v>28</v>
      </c>
      <c r="C18" s="19" t="s">
        <v>9</v>
      </c>
      <c r="D18" s="28">
        <v>16517.080000000002</v>
      </c>
    </row>
    <row r="19" spans="1:4" x14ac:dyDescent="0.25">
      <c r="A19" s="15" t="s">
        <v>7</v>
      </c>
      <c r="B19" s="16" t="s">
        <v>29</v>
      </c>
      <c r="C19" s="19" t="s">
        <v>23</v>
      </c>
      <c r="D19" s="28">
        <v>14540.29</v>
      </c>
    </row>
    <row r="20" spans="1:4" ht="42.75" x14ac:dyDescent="0.25">
      <c r="A20" s="20" t="s">
        <v>63</v>
      </c>
      <c r="B20" s="13"/>
      <c r="C20" s="22" t="s">
        <v>64</v>
      </c>
      <c r="D20" s="27">
        <f>D21</f>
        <v>15875</v>
      </c>
    </row>
    <row r="21" spans="1:4" ht="63.75" x14ac:dyDescent="0.25">
      <c r="A21" s="21" t="s">
        <v>63</v>
      </c>
      <c r="B21" s="16">
        <v>1.16101230100511E+16</v>
      </c>
      <c r="C21" s="19" t="s">
        <v>59</v>
      </c>
      <c r="D21" s="28">
        <v>15875</v>
      </c>
    </row>
    <row r="22" spans="1:4" ht="51.75" customHeight="1" x14ac:dyDescent="0.25">
      <c r="A22" s="12" t="s">
        <v>10</v>
      </c>
      <c r="B22" s="13"/>
      <c r="C22" s="22" t="s">
        <v>30</v>
      </c>
      <c r="D22" s="27">
        <f>D23+D24+D25+D26</f>
        <v>457251.28</v>
      </c>
    </row>
    <row r="23" spans="1:4" ht="108.75" customHeight="1" x14ac:dyDescent="0.25">
      <c r="A23" s="15" t="s">
        <v>10</v>
      </c>
      <c r="B23" s="16" t="s">
        <v>31</v>
      </c>
      <c r="C23" s="19" t="s">
        <v>32</v>
      </c>
      <c r="D23" s="28">
        <v>210901.54</v>
      </c>
    </row>
    <row r="24" spans="1:4" ht="115.5" customHeight="1" x14ac:dyDescent="0.25">
      <c r="A24" s="15" t="s">
        <v>10</v>
      </c>
      <c r="B24" s="16" t="s">
        <v>33</v>
      </c>
      <c r="C24" s="19" t="s">
        <v>34</v>
      </c>
      <c r="D24" s="28">
        <v>1508.53</v>
      </c>
    </row>
    <row r="25" spans="1:4" s="1" customFormat="1" ht="113.25" customHeight="1" x14ac:dyDescent="0.25">
      <c r="A25" s="15" t="s">
        <v>10</v>
      </c>
      <c r="B25" s="16" t="s">
        <v>35</v>
      </c>
      <c r="C25" s="19" t="s">
        <v>36</v>
      </c>
      <c r="D25" s="28">
        <v>283721.84000000003</v>
      </c>
    </row>
    <row r="26" spans="1:4" ht="120.75" customHeight="1" x14ac:dyDescent="0.25">
      <c r="A26" s="15" t="s">
        <v>10</v>
      </c>
      <c r="B26" s="16" t="s">
        <v>37</v>
      </c>
      <c r="C26" s="19" t="s">
        <v>38</v>
      </c>
      <c r="D26" s="28">
        <v>-38880.629999999997</v>
      </c>
    </row>
    <row r="27" spans="1:4" ht="28.5" x14ac:dyDescent="0.25">
      <c r="A27" s="12">
        <v>130</v>
      </c>
      <c r="B27" s="17"/>
      <c r="C27" s="22" t="s">
        <v>39</v>
      </c>
      <c r="D27" s="27">
        <f>D28+D29</f>
        <v>410389.93</v>
      </c>
    </row>
    <row r="28" spans="1:4" ht="64.5" customHeight="1" x14ac:dyDescent="0.25">
      <c r="A28" s="15" t="s">
        <v>11</v>
      </c>
      <c r="B28" s="16">
        <v>1.16101230100511E+16</v>
      </c>
      <c r="C28" s="19" t="s">
        <v>59</v>
      </c>
      <c r="D28" s="28">
        <v>320000</v>
      </c>
    </row>
    <row r="29" spans="1:4" ht="102" x14ac:dyDescent="0.25">
      <c r="A29" s="15" t="s">
        <v>11</v>
      </c>
      <c r="B29" s="16">
        <v>1.16110500100001E+16</v>
      </c>
      <c r="C29" s="19" t="s">
        <v>65</v>
      </c>
      <c r="D29" s="28">
        <v>90389.93</v>
      </c>
    </row>
    <row r="30" spans="1:4" ht="76.5" customHeight="1" x14ac:dyDescent="0.25">
      <c r="A30" s="12">
        <v>141</v>
      </c>
      <c r="B30" s="17"/>
      <c r="C30" s="24" t="s">
        <v>40</v>
      </c>
      <c r="D30" s="27">
        <f>D31</f>
        <v>19000</v>
      </c>
    </row>
    <row r="31" spans="1:4" ht="65.25" customHeight="1" x14ac:dyDescent="0.25">
      <c r="A31" s="15" t="s">
        <v>12</v>
      </c>
      <c r="B31" s="16">
        <v>1.16101230100511E+16</v>
      </c>
      <c r="C31" s="19" t="s">
        <v>66</v>
      </c>
      <c r="D31" s="28">
        <v>19000</v>
      </c>
    </row>
    <row r="32" spans="1:4" ht="31.5" x14ac:dyDescent="0.25">
      <c r="A32" s="12">
        <v>162</v>
      </c>
      <c r="B32" s="17"/>
      <c r="C32" s="14" t="s">
        <v>41</v>
      </c>
      <c r="D32" s="27">
        <f>D33+D34+D35+D36+D37+D38+D39+D40+D41</f>
        <v>379378.99999999994</v>
      </c>
    </row>
    <row r="33" spans="1:4" ht="81.75" customHeight="1" x14ac:dyDescent="0.25">
      <c r="A33" s="15" t="s">
        <v>13</v>
      </c>
      <c r="B33" s="16">
        <v>1.16010530100001E+16</v>
      </c>
      <c r="C33" s="19" t="s">
        <v>60</v>
      </c>
      <c r="D33" s="28">
        <v>4500</v>
      </c>
    </row>
    <row r="34" spans="1:4" ht="108.75" customHeight="1" x14ac:dyDescent="0.25">
      <c r="A34" s="15" t="s">
        <v>13</v>
      </c>
      <c r="B34" s="16">
        <v>1.16010630100001E+16</v>
      </c>
      <c r="C34" s="19" t="s">
        <v>61</v>
      </c>
      <c r="D34" s="28">
        <v>67067.929999999993</v>
      </c>
    </row>
    <row r="35" spans="1:4" ht="76.5" x14ac:dyDescent="0.25">
      <c r="A35" s="15" t="s">
        <v>13</v>
      </c>
      <c r="B35" s="16">
        <v>1.16010730100001E+16</v>
      </c>
      <c r="C35" s="19" t="s">
        <v>67</v>
      </c>
      <c r="D35" s="28">
        <v>6650</v>
      </c>
    </row>
    <row r="36" spans="1:4" ht="89.25" x14ac:dyDescent="0.25">
      <c r="A36" s="15">
        <v>162</v>
      </c>
      <c r="B36" s="25">
        <v>1.16010830100001E+16</v>
      </c>
      <c r="C36" s="19" t="s">
        <v>68</v>
      </c>
      <c r="D36" s="28">
        <v>26092.959999999999</v>
      </c>
    </row>
    <row r="37" spans="1:4" ht="93.75" customHeight="1" x14ac:dyDescent="0.25">
      <c r="A37" s="15">
        <v>162</v>
      </c>
      <c r="B37" s="25">
        <v>1.16011430100001E+16</v>
      </c>
      <c r="C37" s="19" t="s">
        <v>69</v>
      </c>
      <c r="D37" s="28">
        <v>1250</v>
      </c>
    </row>
    <row r="38" spans="1:4" ht="114.75" x14ac:dyDescent="0.25">
      <c r="A38" s="15">
        <v>162</v>
      </c>
      <c r="B38" s="25">
        <v>1.16011530100001E+16</v>
      </c>
      <c r="C38" s="19" t="s">
        <v>70</v>
      </c>
      <c r="D38" s="28">
        <v>47100.49</v>
      </c>
    </row>
    <row r="39" spans="1:4" ht="89.25" x14ac:dyDescent="0.25">
      <c r="A39" s="15">
        <v>162</v>
      </c>
      <c r="B39" s="25">
        <v>1.16011730100001E+16</v>
      </c>
      <c r="C39" s="19" t="s">
        <v>71</v>
      </c>
      <c r="D39" s="28">
        <v>2786.01</v>
      </c>
    </row>
    <row r="40" spans="1:4" ht="76.5" x14ac:dyDescent="0.25">
      <c r="A40" s="15">
        <v>162</v>
      </c>
      <c r="B40" s="25">
        <v>1.16011930100001E+16</v>
      </c>
      <c r="C40" s="19" t="s">
        <v>72</v>
      </c>
      <c r="D40" s="28">
        <v>111474.94</v>
      </c>
    </row>
    <row r="41" spans="1:4" ht="89.25" x14ac:dyDescent="0.25">
      <c r="A41" s="15">
        <v>162</v>
      </c>
      <c r="B41" s="25">
        <v>1.16012030100001E+16</v>
      </c>
      <c r="C41" s="19" t="s">
        <v>62</v>
      </c>
      <c r="D41" s="28">
        <v>112456.67</v>
      </c>
    </row>
    <row r="42" spans="1:4" ht="51.75" customHeight="1" x14ac:dyDescent="0.25">
      <c r="A42" s="12">
        <v>182</v>
      </c>
      <c r="B42" s="17"/>
      <c r="C42" s="14" t="s">
        <v>42</v>
      </c>
      <c r="D42" s="27">
        <f>D43+D44+D45+D46+D47+D48+D49+D50+D51+D52+D53+D54+D55</f>
        <v>114671252.78999996</v>
      </c>
    </row>
    <row r="43" spans="1:4" ht="78" customHeight="1" x14ac:dyDescent="0.25">
      <c r="A43" s="15" t="s">
        <v>14</v>
      </c>
      <c r="B43" s="16" t="s">
        <v>43</v>
      </c>
      <c r="C43" s="19" t="s">
        <v>15</v>
      </c>
      <c r="D43" s="28">
        <v>91051013.359999999</v>
      </c>
    </row>
    <row r="44" spans="1:4" s="1" customFormat="1" ht="102" x14ac:dyDescent="0.25">
      <c r="A44" s="15" t="s">
        <v>14</v>
      </c>
      <c r="B44" s="16" t="s">
        <v>44</v>
      </c>
      <c r="C44" s="19" t="s">
        <v>45</v>
      </c>
      <c r="D44" s="28">
        <v>1316267.26</v>
      </c>
    </row>
    <row r="45" spans="1:4" ht="51.75" customHeight="1" x14ac:dyDescent="0.25">
      <c r="A45" s="15" t="s">
        <v>14</v>
      </c>
      <c r="B45" s="16" t="s">
        <v>46</v>
      </c>
      <c r="C45" s="19" t="s">
        <v>47</v>
      </c>
      <c r="D45" s="28">
        <v>830191.96</v>
      </c>
    </row>
    <row r="46" spans="1:4" ht="89.25" x14ac:dyDescent="0.25">
      <c r="A46" s="15" t="s">
        <v>14</v>
      </c>
      <c r="B46" s="16" t="s">
        <v>48</v>
      </c>
      <c r="C46" s="19" t="s">
        <v>16</v>
      </c>
      <c r="D46" s="28">
        <v>37556.660000000003</v>
      </c>
    </row>
    <row r="47" spans="1:4" ht="25.5" x14ac:dyDescent="0.25">
      <c r="A47" s="15" t="s">
        <v>14</v>
      </c>
      <c r="B47" s="16" t="s">
        <v>49</v>
      </c>
      <c r="C47" s="19" t="s">
        <v>17</v>
      </c>
      <c r="D47" s="28">
        <v>2845408.07</v>
      </c>
    </row>
    <row r="48" spans="1:4" ht="74.25" customHeight="1" x14ac:dyDescent="0.25">
      <c r="A48" s="15" t="s">
        <v>14</v>
      </c>
      <c r="B48" s="16" t="s">
        <v>50</v>
      </c>
      <c r="C48" s="19" t="s">
        <v>18</v>
      </c>
      <c r="D48" s="28">
        <v>3148698.11</v>
      </c>
    </row>
    <row r="49" spans="1:4" ht="25.5" x14ac:dyDescent="0.25">
      <c r="A49" s="15">
        <v>182</v>
      </c>
      <c r="B49" s="16" t="s">
        <v>73</v>
      </c>
      <c r="C49" s="19" t="s">
        <v>74</v>
      </c>
      <c r="D49" s="28">
        <v>6363871.8200000003</v>
      </c>
    </row>
    <row r="50" spans="1:4" x14ac:dyDescent="0.25">
      <c r="A50" s="15" t="s">
        <v>14</v>
      </c>
      <c r="B50" s="16" t="s">
        <v>75</v>
      </c>
      <c r="C50" s="19" t="s">
        <v>76</v>
      </c>
      <c r="D50" s="28">
        <v>251871.3</v>
      </c>
    </row>
    <row r="51" spans="1:4" ht="38.25" x14ac:dyDescent="0.25">
      <c r="A51" s="15">
        <v>182</v>
      </c>
      <c r="B51" s="16" t="s">
        <v>78</v>
      </c>
      <c r="C51" s="19" t="s">
        <v>77</v>
      </c>
      <c r="D51" s="28">
        <v>151185.41</v>
      </c>
    </row>
    <row r="52" spans="1:4" x14ac:dyDescent="0.25">
      <c r="A52" s="15" t="s">
        <v>14</v>
      </c>
      <c r="B52" s="16" t="s">
        <v>51</v>
      </c>
      <c r="C52" s="19" t="s">
        <v>19</v>
      </c>
      <c r="D52" s="28">
        <v>1451611.71</v>
      </c>
    </row>
    <row r="53" spans="1:4" x14ac:dyDescent="0.25">
      <c r="A53" s="15" t="s">
        <v>14</v>
      </c>
      <c r="B53" s="16" t="s">
        <v>52</v>
      </c>
      <c r="C53" s="19" t="s">
        <v>20</v>
      </c>
      <c r="D53" s="28">
        <v>4776771.2300000004</v>
      </c>
    </row>
    <row r="54" spans="1:4" ht="43.5" customHeight="1" x14ac:dyDescent="0.25">
      <c r="A54" s="15" t="s">
        <v>14</v>
      </c>
      <c r="B54" s="16" t="s">
        <v>80</v>
      </c>
      <c r="C54" s="19" t="s">
        <v>79</v>
      </c>
      <c r="D54" s="28">
        <v>2446624.9900000002</v>
      </c>
    </row>
    <row r="55" spans="1:4" ht="68.25" customHeight="1" x14ac:dyDescent="0.25">
      <c r="A55" s="15" t="s">
        <v>14</v>
      </c>
      <c r="B55" s="16">
        <v>1.16101290100001E+16</v>
      </c>
      <c r="C55" s="19" t="s">
        <v>81</v>
      </c>
      <c r="D55" s="28">
        <v>180.91</v>
      </c>
    </row>
    <row r="56" spans="1:4" ht="66" customHeight="1" x14ac:dyDescent="0.25">
      <c r="A56" s="12">
        <v>188</v>
      </c>
      <c r="B56" s="17"/>
      <c r="C56" s="14" t="s">
        <v>22</v>
      </c>
      <c r="D56" s="27">
        <f>D57</f>
        <v>103167.3</v>
      </c>
    </row>
    <row r="57" spans="1:4" ht="76.5" customHeight="1" x14ac:dyDescent="0.25">
      <c r="A57" s="15" t="s">
        <v>21</v>
      </c>
      <c r="B57" s="16">
        <v>1.16101230100511E+16</v>
      </c>
      <c r="C57" s="19" t="s">
        <v>59</v>
      </c>
      <c r="D57" s="28">
        <v>103167.3</v>
      </c>
    </row>
    <row r="58" spans="1:4" x14ac:dyDescent="0.25">
      <c r="A58" s="12">
        <v>444</v>
      </c>
      <c r="B58" s="17"/>
      <c r="C58" s="14" t="s">
        <v>82</v>
      </c>
      <c r="D58" s="27">
        <f>D59+D60+D61+D62+D63+D64+D65+D66+D67+D68+D69+D70+D71+D72+D73+D74+D75+D76+D77+D78+D79+D80+D81+D82+D83+D84+D85+D86+D87+D88+D89+D90+D91+D92+D93+D94+D95</f>
        <v>775112032.27999997</v>
      </c>
    </row>
    <row r="59" spans="1:4" ht="25.5" x14ac:dyDescent="0.25">
      <c r="A59" s="15">
        <v>444</v>
      </c>
      <c r="B59" s="16">
        <v>1.08071500100001E+16</v>
      </c>
      <c r="C59" s="19" t="s">
        <v>83</v>
      </c>
      <c r="D59" s="28">
        <v>25000</v>
      </c>
    </row>
    <row r="60" spans="1:4" ht="89.25" customHeight="1" x14ac:dyDescent="0.25">
      <c r="A60" s="15">
        <v>444</v>
      </c>
      <c r="B60" s="16">
        <v>1.11050130500001E+16</v>
      </c>
      <c r="C60" s="19" t="s">
        <v>84</v>
      </c>
      <c r="D60" s="28">
        <v>764728.02</v>
      </c>
    </row>
    <row r="61" spans="1:4" ht="81" customHeight="1" x14ac:dyDescent="0.25">
      <c r="A61" s="15">
        <v>444</v>
      </c>
      <c r="B61" s="16">
        <v>1.11050131300001E+16</v>
      </c>
      <c r="C61" s="19" t="s">
        <v>85</v>
      </c>
      <c r="D61" s="28">
        <v>1413219.85</v>
      </c>
    </row>
    <row r="62" spans="1:4" ht="78.75" customHeight="1" x14ac:dyDescent="0.25">
      <c r="A62" s="15">
        <v>444</v>
      </c>
      <c r="B62" s="16">
        <v>1.11050250500001E+16</v>
      </c>
      <c r="C62" s="19" t="s">
        <v>85</v>
      </c>
      <c r="D62" s="28">
        <v>436895.94</v>
      </c>
    </row>
    <row r="63" spans="1:4" ht="39" customHeight="1" x14ac:dyDescent="0.25">
      <c r="A63" s="15">
        <v>444</v>
      </c>
      <c r="B63" s="16">
        <v>1.11050750500001E+16</v>
      </c>
      <c r="C63" s="19" t="s">
        <v>86</v>
      </c>
      <c r="D63" s="28">
        <v>568450</v>
      </c>
    </row>
    <row r="64" spans="1:4" ht="76.5" x14ac:dyDescent="0.25">
      <c r="A64" s="15">
        <v>444</v>
      </c>
      <c r="B64" s="16">
        <v>1.11090450500001E+16</v>
      </c>
      <c r="C64" s="19" t="s">
        <v>87</v>
      </c>
      <c r="D64" s="28">
        <v>44151.12</v>
      </c>
    </row>
    <row r="65" spans="1:4" ht="42.75" customHeight="1" x14ac:dyDescent="0.25">
      <c r="A65" s="15">
        <v>444</v>
      </c>
      <c r="B65" s="16" t="s">
        <v>90</v>
      </c>
      <c r="C65" s="26" t="s">
        <v>88</v>
      </c>
      <c r="D65" s="28">
        <v>6311800.46</v>
      </c>
    </row>
    <row r="66" spans="1:4" ht="38.25" x14ac:dyDescent="0.25">
      <c r="A66" s="15">
        <v>444</v>
      </c>
      <c r="B66" s="16">
        <v>1.130206505E+16</v>
      </c>
      <c r="C66" s="19" t="s">
        <v>89</v>
      </c>
      <c r="D66" s="28">
        <v>119489.54</v>
      </c>
    </row>
    <row r="67" spans="1:4" ht="36.75" customHeight="1" x14ac:dyDescent="0.25">
      <c r="A67" s="15">
        <v>444</v>
      </c>
      <c r="B67" s="16">
        <v>1.13029950500001E+16</v>
      </c>
      <c r="C67" s="19" t="s">
        <v>91</v>
      </c>
      <c r="D67" s="28">
        <v>205762.87</v>
      </c>
    </row>
    <row r="68" spans="1:4" ht="80.25" customHeight="1" x14ac:dyDescent="0.25">
      <c r="A68" s="15">
        <v>444</v>
      </c>
      <c r="B68" s="16">
        <v>1.14020520500004E+16</v>
      </c>
      <c r="C68" s="19" t="s">
        <v>92</v>
      </c>
      <c r="D68" s="28">
        <v>11400</v>
      </c>
    </row>
    <row r="69" spans="1:4" ht="54.75" customHeight="1" x14ac:dyDescent="0.25">
      <c r="A69" s="15">
        <v>444</v>
      </c>
      <c r="B69" s="16">
        <v>1.14060130500004E+16</v>
      </c>
      <c r="C69" s="19" t="s">
        <v>93</v>
      </c>
      <c r="D69" s="28">
        <v>227739.85</v>
      </c>
    </row>
    <row r="70" spans="1:4" ht="51" x14ac:dyDescent="0.25">
      <c r="A70" s="15">
        <v>444</v>
      </c>
      <c r="B70" s="16">
        <v>1.14060131300004E+16</v>
      </c>
      <c r="C70" s="19" t="s">
        <v>94</v>
      </c>
      <c r="D70" s="28">
        <v>229631.13</v>
      </c>
    </row>
    <row r="71" spans="1:4" ht="54.75" customHeight="1" x14ac:dyDescent="0.25">
      <c r="A71" s="15">
        <v>444</v>
      </c>
      <c r="B71" s="16">
        <v>1.14060250500004E+16</v>
      </c>
      <c r="C71" s="19" t="s">
        <v>95</v>
      </c>
      <c r="D71" s="28">
        <v>7906.85</v>
      </c>
    </row>
    <row r="72" spans="1:4" ht="76.5" x14ac:dyDescent="0.25">
      <c r="A72" s="15">
        <v>444</v>
      </c>
      <c r="B72" s="16">
        <v>1.16070100500001E+16</v>
      </c>
      <c r="C72" s="19" t="s">
        <v>96</v>
      </c>
      <c r="D72" s="28">
        <v>295929.5</v>
      </c>
    </row>
    <row r="73" spans="1:4" ht="58.5" customHeight="1" x14ac:dyDescent="0.25">
      <c r="A73" s="15">
        <v>444</v>
      </c>
      <c r="B73" s="16">
        <v>1.16101000500001E+16</v>
      </c>
      <c r="C73" s="19" t="s">
        <v>97</v>
      </c>
      <c r="D73" s="28">
        <v>4000</v>
      </c>
    </row>
    <row r="74" spans="1:4" ht="140.25" x14ac:dyDescent="0.25">
      <c r="A74" s="15">
        <v>444</v>
      </c>
      <c r="B74" s="16">
        <v>1.16101230100511E+16</v>
      </c>
      <c r="C74" s="19" t="s">
        <v>58</v>
      </c>
      <c r="D74" s="28">
        <v>24282.82</v>
      </c>
    </row>
    <row r="75" spans="1:4" ht="43.5" customHeight="1" x14ac:dyDescent="0.25">
      <c r="A75" s="15">
        <v>444</v>
      </c>
      <c r="B75" s="16">
        <v>2.02150010500001E+16</v>
      </c>
      <c r="C75" s="19" t="s">
        <v>98</v>
      </c>
      <c r="D75" s="23">
        <v>112194300</v>
      </c>
    </row>
    <row r="76" spans="1:4" ht="66.75" customHeight="1" x14ac:dyDescent="0.25">
      <c r="A76" s="15">
        <v>444</v>
      </c>
      <c r="B76" s="16">
        <v>2.02158530500001E+16</v>
      </c>
      <c r="C76" s="19" t="s">
        <v>99</v>
      </c>
      <c r="D76" s="23">
        <v>62310</v>
      </c>
    </row>
    <row r="77" spans="1:4" ht="89.25" customHeight="1" x14ac:dyDescent="0.25">
      <c r="A77" s="15">
        <v>444</v>
      </c>
      <c r="B77" s="16">
        <v>2.02202160500001E+16</v>
      </c>
      <c r="C77" s="19" t="s">
        <v>100</v>
      </c>
      <c r="D77" s="23">
        <v>1236075.25</v>
      </c>
    </row>
    <row r="78" spans="1:4" ht="51" x14ac:dyDescent="0.25">
      <c r="A78" s="15">
        <v>444</v>
      </c>
      <c r="B78" s="16">
        <v>2.02250970500001E+16</v>
      </c>
      <c r="C78" s="19" t="s">
        <v>101</v>
      </c>
      <c r="D78" s="23">
        <v>1363800</v>
      </c>
    </row>
    <row r="79" spans="1:4" ht="51.75" customHeight="1" x14ac:dyDescent="0.25">
      <c r="A79" s="15">
        <v>444</v>
      </c>
      <c r="B79" s="16">
        <v>2.02251690500001E+16</v>
      </c>
      <c r="C79" s="19" t="s">
        <v>102</v>
      </c>
      <c r="D79" s="23">
        <v>2701441</v>
      </c>
    </row>
    <row r="80" spans="1:4" ht="66" customHeight="1" x14ac:dyDescent="0.25">
      <c r="A80" s="15">
        <v>444</v>
      </c>
      <c r="B80" s="25">
        <v>2.02253040500001E+16</v>
      </c>
      <c r="C80" s="19" t="s">
        <v>103</v>
      </c>
      <c r="D80" s="23">
        <v>3615818.19</v>
      </c>
    </row>
    <row r="81" spans="1:4" ht="58.5" customHeight="1" x14ac:dyDescent="0.25">
      <c r="A81" s="15">
        <v>444</v>
      </c>
      <c r="B81" s="25">
        <v>2.02254670500001E+16</v>
      </c>
      <c r="C81" s="19" t="s">
        <v>104</v>
      </c>
      <c r="D81" s="23">
        <v>605800</v>
      </c>
    </row>
    <row r="82" spans="1:4" ht="83.25" customHeight="1" x14ac:dyDescent="0.25">
      <c r="A82" s="15">
        <v>444</v>
      </c>
      <c r="B82" s="25">
        <v>2.02255270500001E+16</v>
      </c>
      <c r="C82" s="19" t="s">
        <v>105</v>
      </c>
      <c r="D82" s="23">
        <v>434100</v>
      </c>
    </row>
    <row r="83" spans="1:4" ht="62.25" customHeight="1" x14ac:dyDescent="0.25">
      <c r="A83" s="15">
        <v>444</v>
      </c>
      <c r="B83" s="25">
        <v>2.02255550500001E+16</v>
      </c>
      <c r="C83" s="19" t="s">
        <v>106</v>
      </c>
      <c r="D83" s="23">
        <v>11263567</v>
      </c>
    </row>
    <row r="84" spans="1:4" x14ac:dyDescent="0.25">
      <c r="A84" s="15">
        <v>444</v>
      </c>
      <c r="B84" s="16">
        <v>2.02299990500001E+16</v>
      </c>
      <c r="C84" s="19" t="s">
        <v>107</v>
      </c>
      <c r="D84" s="23">
        <v>227698770.18000001</v>
      </c>
    </row>
    <row r="85" spans="1:4" ht="38.25" x14ac:dyDescent="0.25">
      <c r="A85" s="15">
        <v>444</v>
      </c>
      <c r="B85" s="25">
        <v>2.02300240500001E+16</v>
      </c>
      <c r="C85" s="19" t="s">
        <v>108</v>
      </c>
      <c r="D85" s="23">
        <v>365695650</v>
      </c>
    </row>
    <row r="86" spans="1:4" ht="63.75" x14ac:dyDescent="0.25">
      <c r="A86" s="15">
        <v>444</v>
      </c>
      <c r="B86" s="25">
        <v>2.02350820500001E+16</v>
      </c>
      <c r="C86" s="19" t="s">
        <v>109</v>
      </c>
      <c r="D86" s="23">
        <v>9563600</v>
      </c>
    </row>
    <row r="87" spans="1:4" ht="38.25" x14ac:dyDescent="0.25">
      <c r="A87" s="15">
        <v>444</v>
      </c>
      <c r="B87" s="25">
        <v>2.02351180500001E+16</v>
      </c>
      <c r="C87" s="19" t="s">
        <v>110</v>
      </c>
      <c r="D87" s="23">
        <v>1941400</v>
      </c>
    </row>
    <row r="88" spans="1:4" ht="63.75" x14ac:dyDescent="0.25">
      <c r="A88" s="15">
        <v>444</v>
      </c>
      <c r="B88" s="25">
        <v>2.02351200500001E+16</v>
      </c>
      <c r="C88" s="19" t="s">
        <v>111</v>
      </c>
      <c r="D88" s="23">
        <v>8100</v>
      </c>
    </row>
    <row r="89" spans="1:4" ht="63.75" x14ac:dyDescent="0.25">
      <c r="A89" s="15">
        <v>444</v>
      </c>
      <c r="B89" s="25">
        <v>2.02400140500001E+16</v>
      </c>
      <c r="C89" s="19" t="s">
        <v>112</v>
      </c>
      <c r="D89" s="23">
        <v>1861600</v>
      </c>
    </row>
    <row r="90" spans="1:4" ht="51" x14ac:dyDescent="0.25">
      <c r="A90" s="15">
        <v>444</v>
      </c>
      <c r="B90" s="25">
        <v>2.02451600500001E+16</v>
      </c>
      <c r="C90" s="19" t="s">
        <v>113</v>
      </c>
      <c r="D90" s="23">
        <v>3370207</v>
      </c>
    </row>
    <row r="91" spans="1:4" ht="63.75" x14ac:dyDescent="0.25">
      <c r="A91" s="15">
        <v>444</v>
      </c>
      <c r="B91" s="25">
        <v>2.02453030500001E+16</v>
      </c>
      <c r="C91" s="19" t="s">
        <v>114</v>
      </c>
      <c r="D91" s="23">
        <v>5896269.4800000004</v>
      </c>
    </row>
    <row r="92" spans="1:4" ht="25.5" x14ac:dyDescent="0.25">
      <c r="A92" s="15">
        <v>444</v>
      </c>
      <c r="B92" s="25">
        <v>2.02499990500001E+16</v>
      </c>
      <c r="C92" s="19" t="s">
        <v>115</v>
      </c>
      <c r="D92" s="23">
        <v>21028600</v>
      </c>
    </row>
    <row r="93" spans="1:4" ht="25.5" x14ac:dyDescent="0.25">
      <c r="A93" s="15">
        <v>444</v>
      </c>
      <c r="B93" s="25">
        <v>2.07050300500001E+16</v>
      </c>
      <c r="C93" s="19" t="s">
        <v>116</v>
      </c>
      <c r="D93" s="23">
        <v>1320301.8799999999</v>
      </c>
    </row>
    <row r="94" spans="1:4" ht="51" x14ac:dyDescent="0.25">
      <c r="A94" s="15">
        <v>444</v>
      </c>
      <c r="B94" s="25">
        <v>2.18600100500001E+16</v>
      </c>
      <c r="C94" s="19" t="s">
        <v>117</v>
      </c>
      <c r="D94" s="23">
        <v>248095.58</v>
      </c>
    </row>
    <row r="95" spans="1:4" ht="51" x14ac:dyDescent="0.25">
      <c r="A95" s="15">
        <v>444</v>
      </c>
      <c r="B95" s="25">
        <v>2.19600100500001E+16</v>
      </c>
      <c r="C95" s="19" t="s">
        <v>118</v>
      </c>
      <c r="D95" s="23">
        <v>-7688161.2300000004</v>
      </c>
    </row>
    <row r="97" spans="1:4" x14ac:dyDescent="0.25">
      <c r="A97" s="30" t="s">
        <v>53</v>
      </c>
      <c r="B97" s="30"/>
      <c r="C97" s="30"/>
      <c r="D97" s="30"/>
    </row>
  </sheetData>
  <mergeCells count="9">
    <mergeCell ref="A97:D97"/>
    <mergeCell ref="A9:B9"/>
    <mergeCell ref="C9:C10"/>
    <mergeCell ref="D9:D10"/>
    <mergeCell ref="C1:D1"/>
    <mergeCell ref="C2:D2"/>
    <mergeCell ref="C3:D3"/>
    <mergeCell ref="C4:D4"/>
    <mergeCell ref="A6:D6"/>
  </mergeCells>
  <printOptions horizontalCentered="1"/>
  <pageMargins left="0.78740157480314965" right="0.39370078740157483" top="0.74803149606299213" bottom="0.74803149606299213" header="0.31496062992125984" footer="0.31496062992125984"/>
  <pageSetup paperSize="9" scale="83" fitToHeight="0" orientation="portrait" r:id="rId1"/>
  <headerFooter>
    <oddFooter>Страница  &amp;P из &amp;N</oddFooter>
  </headerFooter>
  <rowBreaks count="3" manualBreakCount="3">
    <brk id="139" max="3" man="1"/>
    <brk id="160" max="3" man="1"/>
    <brk id="181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прил1</vt:lpstr>
      <vt:lpstr>прил1!Область_печати</vt:lpstr>
    </vt:vector>
  </TitlesOfParts>
  <Company>ГКУ НСО РИЦ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Шиц Екатерина Александровна</dc:creator>
  <cp:lastModifiedBy>Елена Ивановна</cp:lastModifiedBy>
  <cp:lastPrinted>2020-05-12T11:24:54Z</cp:lastPrinted>
  <dcterms:created xsi:type="dcterms:W3CDTF">2018-05-08T09:20:24Z</dcterms:created>
  <dcterms:modified xsi:type="dcterms:W3CDTF">2021-03-18T03:11:48Z</dcterms:modified>
</cp:coreProperties>
</file>